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16" i="1" l="1"/>
  <c r="C13" i="1"/>
  <c r="C10" i="1"/>
  <c r="C8" i="1" l="1"/>
  <c r="C7" i="1" s="1"/>
  <c r="C20" i="1" l="1"/>
  <c r="C30" i="1" l="1"/>
</calcChain>
</file>

<file path=xl/sharedStrings.xml><?xml version="1.0" encoding="utf-8"?>
<sst xmlns="http://schemas.openxmlformats.org/spreadsheetml/2006/main" count="48" uniqueCount="44">
  <si>
    <t>Кабардино-Балкарской Республики</t>
  </si>
  <si>
    <t>Наименование показателя</t>
  </si>
  <si>
    <t>Показатели бюджета</t>
  </si>
  <si>
    <t>Ожидаемая оценка исполнения %</t>
  </si>
  <si>
    <t>Доходы - всего из них:</t>
  </si>
  <si>
    <t xml:space="preserve">Неналоговые доходы </t>
  </si>
  <si>
    <t>1.1</t>
  </si>
  <si>
    <t>Доходы от компенсации затрат бюджетов Территориальных фондов обязательного медицинского страхования (далее - ТФОМС)</t>
  </si>
  <si>
    <t>1.2</t>
  </si>
  <si>
    <t>Штрафы, санкции, возмещение ущерба, в том числе:</t>
  </si>
  <si>
    <t>1.2.1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</si>
  <si>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ТФОМС)</t>
  </si>
  <si>
    <t>1.2.2</t>
  </si>
  <si>
    <t>прочие поступления от денежных взысканий (штрафов) и иных сумм в возмещение ущерба, зачисляемые в бюджеты ТФОМС</t>
  </si>
  <si>
    <t>2</t>
  </si>
  <si>
    <t>Межбюджетные трансферты передаваемые бюджетам государственных внебюджетных фондов, в том числе:</t>
  </si>
  <si>
    <t>2.1</t>
  </si>
  <si>
    <t>3</t>
  </si>
  <si>
    <t>4</t>
  </si>
  <si>
    <t>Возврат остатков субвенций, субсидий и иных межбюджетных трансфертов, имеюих целевое назначение, прошлых лет в бюджет Федерального фонда обязательного медицинского страхования из бюджетов ТФОМС, в том числе:</t>
  </si>
  <si>
    <t>4.2</t>
  </si>
  <si>
    <t>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ТФОМС</t>
  </si>
  <si>
    <t>Расходы бюджета - всего, из них</t>
  </si>
  <si>
    <t>1</t>
  </si>
  <si>
    <t>Перечисления другим бюджетам бюджетной системы Российской Федерации (в части межтерриториальных расчетов)</t>
  </si>
  <si>
    <t xml:space="preserve">Социальные выплаты гражданам, кроме публичных нормативных социальных выплат (социальное обеспечение и иные выплаты населению)
</t>
  </si>
  <si>
    <t>Оплата медпомощи, оказанной застрахованным лицам за пределами КБР</t>
  </si>
  <si>
    <t>Финансовое обеспечение иных расходов государственных органов Кабардино-Балкарской Республики и учреждений Кабардино-Балкарской Республики (финансовое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ремонту медицинского оборудования)</t>
  </si>
  <si>
    <t>Финансовое обеспечение иных расходов государственных органов Кабардино-Балкарской Республики и учреждений Кабардино-Балкарской Республики</t>
  </si>
  <si>
    <t xml:space="preserve">Расходы бюджетов государственных внебюджетных фондов Российской Федерации на финансовое обеспечение выполнения функций аппарата государственных внебюджетных фондов, в том числе: </t>
  </si>
  <si>
    <t>Расходы на выплаты персоналу в целях обеспечения функций органами управления государственными внебюджетными фондами</t>
  </si>
  <si>
    <t>Закупка товаров работ и услуг для обеспечения государственных (муниципальных) нужд</t>
  </si>
  <si>
    <t>Иные бюджетные ассигнования (уплата прочих налогов, сборов и иных платежей)</t>
  </si>
  <si>
    <t>2.3</t>
  </si>
  <si>
    <t>субвенции бюджетам ТФ ОМС на финансовое обеспечение организации обязательного медицинского страхования на территориях субъектов Российской Федерации</t>
  </si>
  <si>
    <t>прочие межбюджетные трансферты, передаваемые бюджетам ТФОМС</t>
  </si>
  <si>
    <t>10</t>
  </si>
  <si>
    <t>11</t>
  </si>
  <si>
    <t>12</t>
  </si>
  <si>
    <t>12.1</t>
  </si>
  <si>
    <t>12.2</t>
  </si>
  <si>
    <t>12.3</t>
  </si>
  <si>
    <t xml:space="preserve">на 2023 год </t>
  </si>
  <si>
    <t>Ожидаемая оценка исполнения бюджета  Территориального фонда обязательного медицинского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</si>
</sst>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49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164" fontId="0" fillId="0" borderId="0" xfId="0" applyNumberFormat="1"/>
    <xf numFmtId="49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vertical="center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65" fontId="3" fillId="2" borderId="3" xfId="0" applyNumberFormat="1" applyFont="1" applyFill="1" applyBorder="1" applyAlignment="1">
      <alignment vertical="top" wrapText="1" shrinkToFit="1"/>
    </xf>
    <xf numFmtId="2" fontId="0" fillId="0" borderId="0" xfId="0" applyNumberFormat="1"/>
    <xf numFmtId="165" fontId="3" fillId="2" borderId="3" xfId="0" applyNumberFormat="1" applyFont="1" applyFill="1" applyBorder="1" applyAlignment="1">
      <alignment horizontal="left" vertical="center" wrapText="1" shrinkToFit="1"/>
    </xf>
    <xf numFmtId="0" fontId="2" fillId="2" borderId="3" xfId="0" applyFont="1" applyFill="1" applyBorder="1"/>
    <xf numFmtId="0" fontId="0" fillId="2" borderId="3" xfId="0" applyFill="1" applyBorder="1"/>
    <xf numFmtId="0" fontId="4" fillId="0" borderId="0" xfId="0" applyFont="1"/>
    <xf numFmtId="164" fontId="0" fillId="0" borderId="0" xfId="0" applyNumberFormat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C26" sqref="C26"/>
    </sheetView>
  </sheetViews>
  <sheetFormatPr defaultRowHeight="15" x14ac:dyDescent="0.25"/>
  <cols>
    <col min="1" max="1" width="11.42578125" customWidth="1"/>
    <col min="2" max="2" width="136.28515625" customWidth="1"/>
    <col min="3" max="3" width="23.7109375" style="1" customWidth="1"/>
    <col min="4" max="4" width="21.7109375" customWidth="1"/>
    <col min="5" max="5" width="21.5703125" customWidth="1"/>
    <col min="6" max="6" width="10.42578125" customWidth="1"/>
    <col min="7" max="8" width="9.140625" customWidth="1"/>
  </cols>
  <sheetData>
    <row r="1" spans="1:5" ht="22.5" customHeight="1" x14ac:dyDescent="0.25">
      <c r="A1" s="35" t="s">
        <v>43</v>
      </c>
      <c r="B1" s="35"/>
      <c r="C1" s="35"/>
      <c r="D1" s="35"/>
    </row>
    <row r="2" spans="1:5" ht="22.5" customHeight="1" x14ac:dyDescent="0.25">
      <c r="A2" s="35" t="s">
        <v>0</v>
      </c>
      <c r="B2" s="35"/>
      <c r="C2" s="35"/>
      <c r="D2" s="35"/>
    </row>
    <row r="3" spans="1:5" ht="22.5" customHeight="1" x14ac:dyDescent="0.3">
      <c r="A3" s="36" t="s">
        <v>42</v>
      </c>
      <c r="B3" s="36"/>
      <c r="C3" s="36"/>
      <c r="D3" s="36"/>
    </row>
    <row r="4" spans="1:5" ht="23.25" x14ac:dyDescent="0.35">
      <c r="A4" s="2"/>
      <c r="B4" s="3"/>
    </row>
    <row r="5" spans="1:5" ht="15" customHeight="1" x14ac:dyDescent="0.25">
      <c r="A5" s="31"/>
      <c r="B5" s="33" t="s">
        <v>1</v>
      </c>
      <c r="C5" s="37" t="s">
        <v>2</v>
      </c>
      <c r="D5" s="39" t="s">
        <v>3</v>
      </c>
    </row>
    <row r="6" spans="1:5" ht="67.5" customHeight="1" x14ac:dyDescent="0.25">
      <c r="A6" s="32"/>
      <c r="B6" s="34"/>
      <c r="C6" s="38"/>
      <c r="D6" s="40"/>
    </row>
    <row r="7" spans="1:5" ht="34.5" customHeight="1" x14ac:dyDescent="0.25">
      <c r="A7" s="4"/>
      <c r="B7" s="5" t="s">
        <v>4</v>
      </c>
      <c r="C7" s="6">
        <f>C8+C13+C16</f>
        <v>11990694.9</v>
      </c>
      <c r="D7" s="7">
        <v>100</v>
      </c>
      <c r="E7" s="8"/>
    </row>
    <row r="8" spans="1:5" ht="41.25" customHeight="1" x14ac:dyDescent="0.25">
      <c r="A8" s="9">
        <v>1</v>
      </c>
      <c r="B8" s="22" t="s">
        <v>5</v>
      </c>
      <c r="C8" s="10">
        <f>C9+C10</f>
        <v>34404.800000000003</v>
      </c>
      <c r="D8" s="7">
        <v>100</v>
      </c>
    </row>
    <row r="9" spans="1:5" ht="46.5" x14ac:dyDescent="0.25">
      <c r="A9" s="11" t="s">
        <v>6</v>
      </c>
      <c r="B9" s="12" t="s">
        <v>7</v>
      </c>
      <c r="C9" s="10">
        <v>20662.2</v>
      </c>
      <c r="D9" s="7">
        <v>100</v>
      </c>
    </row>
    <row r="10" spans="1:5" ht="38.25" customHeight="1" x14ac:dyDescent="0.25">
      <c r="A10" s="9" t="s">
        <v>8</v>
      </c>
      <c r="B10" s="12" t="s">
        <v>9</v>
      </c>
      <c r="C10" s="10">
        <f>C12+C11</f>
        <v>13742.6</v>
      </c>
      <c r="D10" s="7">
        <v>100</v>
      </c>
    </row>
    <row r="11" spans="1:5" ht="53.25" customHeight="1" x14ac:dyDescent="0.25">
      <c r="A11" s="9" t="s">
        <v>10</v>
      </c>
      <c r="B11" s="12" t="s">
        <v>13</v>
      </c>
      <c r="C11" s="10">
        <v>11471.6</v>
      </c>
      <c r="D11" s="7">
        <v>100</v>
      </c>
    </row>
    <row r="12" spans="1:5" ht="51.75" customHeight="1" x14ac:dyDescent="0.25">
      <c r="A12" s="11" t="s">
        <v>12</v>
      </c>
      <c r="B12" s="12" t="s">
        <v>11</v>
      </c>
      <c r="C12" s="10">
        <v>2271</v>
      </c>
      <c r="D12" s="7">
        <v>100</v>
      </c>
    </row>
    <row r="13" spans="1:5" ht="57" customHeight="1" x14ac:dyDescent="0.25">
      <c r="A13" s="11" t="s">
        <v>14</v>
      </c>
      <c r="B13" s="14" t="s">
        <v>15</v>
      </c>
      <c r="C13" s="10">
        <f>C15+C14</f>
        <v>11967716.699999999</v>
      </c>
      <c r="D13" s="7">
        <v>100</v>
      </c>
    </row>
    <row r="14" spans="1:5" ht="51" customHeight="1" x14ac:dyDescent="0.25">
      <c r="A14" s="11" t="s">
        <v>16</v>
      </c>
      <c r="B14" s="14" t="s">
        <v>34</v>
      </c>
      <c r="C14" s="10">
        <v>11516716.699999999</v>
      </c>
      <c r="D14" s="7">
        <v>100</v>
      </c>
    </row>
    <row r="15" spans="1:5" ht="39.75" customHeight="1" x14ac:dyDescent="0.25">
      <c r="A15" s="11" t="s">
        <v>33</v>
      </c>
      <c r="B15" s="14" t="s">
        <v>35</v>
      </c>
      <c r="C15" s="10">
        <v>451000</v>
      </c>
      <c r="D15" s="7">
        <v>100</v>
      </c>
    </row>
    <row r="16" spans="1:5" ht="78" customHeight="1" x14ac:dyDescent="0.25">
      <c r="A16" s="9" t="s">
        <v>18</v>
      </c>
      <c r="B16" s="14" t="s">
        <v>19</v>
      </c>
      <c r="C16" s="10">
        <f>C17</f>
        <v>-11426.6</v>
      </c>
      <c r="D16" s="7">
        <v>100</v>
      </c>
    </row>
    <row r="17" spans="1:6" ht="108" customHeight="1" x14ac:dyDescent="0.25">
      <c r="A17" s="9" t="s">
        <v>20</v>
      </c>
      <c r="B17" s="15" t="s">
        <v>21</v>
      </c>
      <c r="C17" s="10">
        <v>-11426.6</v>
      </c>
      <c r="D17" s="7">
        <v>100</v>
      </c>
    </row>
    <row r="18" spans="1:6" ht="34.5" customHeight="1" x14ac:dyDescent="0.25">
      <c r="A18" s="23"/>
      <c r="B18" s="25" t="s">
        <v>1</v>
      </c>
      <c r="C18" s="27" t="s">
        <v>2</v>
      </c>
      <c r="D18" s="29" t="s">
        <v>3</v>
      </c>
    </row>
    <row r="19" spans="1:6" ht="51" customHeight="1" x14ac:dyDescent="0.25">
      <c r="A19" s="24"/>
      <c r="B19" s="26"/>
      <c r="C19" s="28"/>
      <c r="D19" s="30"/>
    </row>
    <row r="20" spans="1:6" ht="23.25" x14ac:dyDescent="0.25">
      <c r="A20" s="4"/>
      <c r="B20" s="13" t="s">
        <v>22</v>
      </c>
      <c r="C20" s="6">
        <f>C22+C21+C23+C24+C26+C25</f>
        <v>11990694.899999999</v>
      </c>
      <c r="D20" s="7">
        <v>100</v>
      </c>
      <c r="F20" s="8"/>
    </row>
    <row r="21" spans="1:6" ht="69.75" x14ac:dyDescent="0.25">
      <c r="A21" s="11" t="s">
        <v>23</v>
      </c>
      <c r="B21" s="14" t="s">
        <v>25</v>
      </c>
      <c r="C21" s="10">
        <v>10556612.6</v>
      </c>
      <c r="D21" s="7">
        <v>100</v>
      </c>
      <c r="E21" s="16"/>
      <c r="F21" s="8"/>
    </row>
    <row r="22" spans="1:6" ht="46.5" x14ac:dyDescent="0.25">
      <c r="A22" s="11" t="s">
        <v>14</v>
      </c>
      <c r="B22" s="14" t="s">
        <v>24</v>
      </c>
      <c r="C22" s="10">
        <v>882750</v>
      </c>
      <c r="D22" s="7">
        <v>100</v>
      </c>
    </row>
    <row r="23" spans="1:6" ht="23.25" x14ac:dyDescent="0.25">
      <c r="A23" s="11" t="s">
        <v>17</v>
      </c>
      <c r="B23" s="14" t="s">
        <v>26</v>
      </c>
      <c r="C23" s="10">
        <v>451000</v>
      </c>
      <c r="D23" s="7">
        <v>100</v>
      </c>
    </row>
    <row r="24" spans="1:6" ht="116.25" x14ac:dyDescent="0.25">
      <c r="A24" s="11" t="s">
        <v>36</v>
      </c>
      <c r="B24" s="17" t="s">
        <v>27</v>
      </c>
      <c r="C24" s="10">
        <v>21497.7</v>
      </c>
      <c r="D24" s="7">
        <v>100</v>
      </c>
    </row>
    <row r="25" spans="1:6" ht="46.5" x14ac:dyDescent="0.25">
      <c r="A25" s="11" t="s">
        <v>37</v>
      </c>
      <c r="B25" s="14" t="s">
        <v>28</v>
      </c>
      <c r="C25" s="10">
        <v>1480.5</v>
      </c>
      <c r="D25" s="7">
        <v>100</v>
      </c>
    </row>
    <row r="26" spans="1:6" ht="69.75" x14ac:dyDescent="0.25">
      <c r="A26" s="11" t="s">
        <v>38</v>
      </c>
      <c r="B26" s="14" t="s">
        <v>29</v>
      </c>
      <c r="C26" s="10">
        <f>SUM(C27:C29)</f>
        <v>77354.100000000006</v>
      </c>
      <c r="D26" s="7">
        <v>100</v>
      </c>
    </row>
    <row r="27" spans="1:6" ht="46.5" x14ac:dyDescent="0.25">
      <c r="A27" s="11" t="s">
        <v>39</v>
      </c>
      <c r="B27" s="14" t="s">
        <v>30</v>
      </c>
      <c r="C27" s="10">
        <v>60271.7</v>
      </c>
      <c r="D27" s="7">
        <v>100</v>
      </c>
    </row>
    <row r="28" spans="1:6" ht="46.5" x14ac:dyDescent="0.25">
      <c r="A28" s="11" t="s">
        <v>40</v>
      </c>
      <c r="B28" s="14" t="s">
        <v>31</v>
      </c>
      <c r="C28" s="10">
        <v>15410.1</v>
      </c>
      <c r="D28" s="7">
        <v>100</v>
      </c>
    </row>
    <row r="29" spans="1:6" ht="23.25" x14ac:dyDescent="0.25">
      <c r="A29" s="11" t="s">
        <v>41</v>
      </c>
      <c r="B29" s="14" t="s">
        <v>32</v>
      </c>
      <c r="C29" s="10">
        <v>1672.3</v>
      </c>
      <c r="D29" s="7">
        <v>100</v>
      </c>
    </row>
    <row r="30" spans="1:6" ht="23.25" x14ac:dyDescent="0.3">
      <c r="A30" s="11"/>
      <c r="B30" s="18"/>
      <c r="C30" s="6">
        <f>C20-C7</f>
        <v>0</v>
      </c>
      <c r="D30" s="19"/>
    </row>
    <row r="31" spans="1:6" ht="23.25" x14ac:dyDescent="0.35">
      <c r="A31" s="20"/>
      <c r="B31" s="20"/>
    </row>
    <row r="32" spans="1:6" x14ac:dyDescent="0.25">
      <c r="C32" s="21"/>
    </row>
  </sheetData>
  <mergeCells count="11">
    <mergeCell ref="A1:D1"/>
    <mergeCell ref="A2:D2"/>
    <mergeCell ref="A3:D3"/>
    <mergeCell ref="C5:C6"/>
    <mergeCell ref="D5:D6"/>
    <mergeCell ref="A18:A19"/>
    <mergeCell ref="B18:B19"/>
    <mergeCell ref="C18:C19"/>
    <mergeCell ref="D18:D19"/>
    <mergeCell ref="A5:A6"/>
    <mergeCell ref="B5:B6"/>
  </mergeCells>
  <pageMargins left="0.70866141732283472" right="0.70866141732283472" top="0.74803149606299213" bottom="0.74803149606299213" header="0.31496062992125984" footer="0.31496062992125984"/>
  <pageSetup paperSize="9" scale="4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2022-10-21T14:50:10Z</dcterms:modified>
</cp:coreProperties>
</file>